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20115" windowHeight="795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Sheet1!$A$1:$K$74</definedName>
  </definedNames>
  <calcPr calcId="125725"/>
</workbook>
</file>

<file path=xl/calcChain.xml><?xml version="1.0" encoding="utf-8"?>
<calcChain xmlns="http://schemas.openxmlformats.org/spreadsheetml/2006/main">
  <c r="I49" i="1"/>
  <c r="H49"/>
  <c r="I39"/>
  <c r="I50"/>
  <c r="I51"/>
  <c r="J51" s="1"/>
  <c r="K51" s="1"/>
  <c r="I52"/>
  <c r="I53"/>
  <c r="I54"/>
  <c r="J54" s="1"/>
  <c r="K54" s="1"/>
  <c r="I55"/>
  <c r="J55" s="1"/>
  <c r="K55" s="1"/>
  <c r="I56"/>
  <c r="I57"/>
  <c r="I58"/>
  <c r="J58" s="1"/>
  <c r="K58" s="1"/>
  <c r="I59"/>
  <c r="J59" s="1"/>
  <c r="K59" s="1"/>
  <c r="I60"/>
  <c r="H50"/>
  <c r="H51"/>
  <c r="H52"/>
  <c r="H53"/>
  <c r="H54"/>
  <c r="H55"/>
  <c r="H56"/>
  <c r="H57"/>
  <c r="H58"/>
  <c r="H59"/>
  <c r="H60"/>
  <c r="I48"/>
  <c r="J48" s="1"/>
  <c r="H48"/>
  <c r="I8"/>
  <c r="J8" s="1"/>
  <c r="I9"/>
  <c r="J9" s="1"/>
  <c r="K9" s="1"/>
  <c r="I10"/>
  <c r="J10" s="1"/>
  <c r="I11"/>
  <c r="I12"/>
  <c r="J12" s="1"/>
  <c r="I13"/>
  <c r="J13" s="1"/>
  <c r="I14"/>
  <c r="J14" s="1"/>
  <c r="I15"/>
  <c r="J15" s="1"/>
  <c r="I16"/>
  <c r="J16" s="1"/>
  <c r="I17"/>
  <c r="I18"/>
  <c r="I19"/>
  <c r="I20"/>
  <c r="J20" s="1"/>
  <c r="I21"/>
  <c r="I22"/>
  <c r="I23"/>
  <c r="J23" s="1"/>
  <c r="K23" s="1"/>
  <c r="I24"/>
  <c r="I25"/>
  <c r="J25" s="1"/>
  <c r="I26"/>
  <c r="I27"/>
  <c r="I28"/>
  <c r="J28" s="1"/>
  <c r="I29"/>
  <c r="J29" s="1"/>
  <c r="I30"/>
  <c r="I31"/>
  <c r="I32"/>
  <c r="J32" s="1"/>
  <c r="I33"/>
  <c r="J33" s="1"/>
  <c r="I34"/>
  <c r="I35"/>
  <c r="I36"/>
  <c r="J36" s="1"/>
  <c r="I37"/>
  <c r="I38"/>
  <c r="I40"/>
  <c r="J40" s="1"/>
  <c r="K40" s="1"/>
  <c r="I41"/>
  <c r="I42"/>
  <c r="J42" s="1"/>
  <c r="I43"/>
  <c r="I44"/>
  <c r="J44" s="1"/>
  <c r="I45"/>
  <c r="J45" s="1"/>
  <c r="I46"/>
  <c r="J46" s="1"/>
  <c r="I4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40"/>
  <c r="H41"/>
  <c r="H42"/>
  <c r="H43"/>
  <c r="H44"/>
  <c r="H45"/>
  <c r="H46"/>
  <c r="H47"/>
  <c r="I7"/>
  <c r="J7" s="1"/>
  <c r="H7"/>
  <c r="J49" l="1"/>
  <c r="K49" s="1"/>
  <c r="K39"/>
  <c r="J39"/>
  <c r="I62"/>
  <c r="J60"/>
  <c r="K60" s="1"/>
  <c r="J56"/>
  <c r="K56" s="1"/>
  <c r="J52"/>
  <c r="K52" s="1"/>
  <c r="J57"/>
  <c r="K57" s="1"/>
  <c r="J53"/>
  <c r="K53" s="1"/>
  <c r="J50"/>
  <c r="K48"/>
  <c r="K13"/>
  <c r="J35"/>
  <c r="K35" s="1"/>
  <c r="J27"/>
  <c r="K27" s="1"/>
  <c r="J19"/>
  <c r="K19" s="1"/>
  <c r="J47"/>
  <c r="K47" s="1"/>
  <c r="J38"/>
  <c r="K38" s="1"/>
  <c r="J30"/>
  <c r="K30" s="1"/>
  <c r="J22"/>
  <c r="K22" s="1"/>
  <c r="K44"/>
  <c r="J31"/>
  <c r="K31" s="1"/>
  <c r="K16"/>
  <c r="K12"/>
  <c r="K8"/>
  <c r="J43"/>
  <c r="K43" s="1"/>
  <c r="J34"/>
  <c r="K34" s="1"/>
  <c r="J26"/>
  <c r="K26" s="1"/>
  <c r="J17"/>
  <c r="K17" s="1"/>
  <c r="K45"/>
  <c r="K46"/>
  <c r="K36"/>
  <c r="K28"/>
  <c r="K14"/>
  <c r="J41"/>
  <c r="K41" s="1"/>
  <c r="J24"/>
  <c r="K24" s="1"/>
  <c r="J18"/>
  <c r="K18" s="1"/>
  <c r="K33"/>
  <c r="K29"/>
  <c r="K25"/>
  <c r="K15"/>
  <c r="J37"/>
  <c r="K37" s="1"/>
  <c r="J21"/>
  <c r="K21" s="1"/>
  <c r="J11"/>
  <c r="K11" s="1"/>
  <c r="K42"/>
  <c r="K32"/>
  <c r="K20"/>
  <c r="K10"/>
  <c r="K7"/>
  <c r="K50" l="1"/>
  <c r="K62" s="1"/>
  <c r="J62"/>
</calcChain>
</file>

<file path=xl/comments1.xml><?xml version="1.0" encoding="utf-8"?>
<comments xmlns="http://schemas.openxmlformats.org/spreadsheetml/2006/main">
  <authors>
    <author>Zaja</author>
  </authors>
  <commentList>
    <comment ref="C7" authorId="0">
      <text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УНЕСИТЕ НАЗИВ ПРОИЗВОЂАЧА за производ из реда
који попуњавате</t>
        </r>
      </text>
    </comment>
    <comment ref="F7" authorId="0">
      <text>
        <r>
          <rPr>
            <b/>
            <sz val="9"/>
            <color indexed="81"/>
            <rFont val="Tahoma"/>
            <family val="2"/>
          </rPr>
          <t xml:space="preserve">
УНЕСИТЕ ЈЕДИНАЧНУ ЦЕНУ БЕЗ ПДВ-а за производ из реда који попуњавате</t>
        </r>
      </text>
    </comment>
    <comment ref="G7" authorId="0">
      <text>
        <r>
          <rPr>
            <b/>
            <sz val="9"/>
            <color indexed="81"/>
            <rFont val="Tahoma"/>
            <family val="2"/>
          </rPr>
          <t xml:space="preserve">
УНЕСИТЕ СТОПУ ПДВ-а (број) за производ из
реда који попуњавате</t>
        </r>
      </text>
    </comment>
  </commentList>
</comments>
</file>

<file path=xl/sharedStrings.xml><?xml version="1.0" encoding="utf-8"?>
<sst xmlns="http://schemas.openxmlformats.org/spreadsheetml/2006/main" count="135" uniqueCount="84">
  <si>
    <t>ДАТУМ</t>
  </si>
  <si>
    <t>ОБРАЗАЦ СТРУКТУРЕ ПОНУЂЕНЕ ЦЕНЕ</t>
  </si>
  <si>
    <t>Стопа ПДВ-а %</t>
  </si>
  <si>
    <t>Назив произвођача</t>
  </si>
  <si>
    <t>Цена без
ПДВ-а</t>
  </si>
  <si>
    <t>Цена са
ПДВ-ом</t>
  </si>
  <si>
    <t>9 (5 х 6)</t>
  </si>
  <si>
    <t>ком.</t>
  </si>
  <si>
    <t>Колич.</t>
  </si>
  <si>
    <t>УКУПНА ВРЕДНОСТ
без ПДВ-а</t>
  </si>
  <si>
    <t>УКУПНА ВРЕДНОСТ
са ПДВ-ом</t>
  </si>
  <si>
    <t>кг.</t>
  </si>
  <si>
    <t>Износ
ПДВ-а</t>
  </si>
  <si>
    <t>УКУПАН ИЗНОС
ПДВ-а</t>
  </si>
  <si>
    <t>Ред бр.</t>
  </si>
  <si>
    <t>Јед.
мере</t>
  </si>
  <si>
    <t>11 (9 + 10)</t>
  </si>
  <si>
    <t>Врста или назив 
добара / производа</t>
  </si>
  <si>
    <t>Вредност
без ПДВ-а</t>
  </si>
  <si>
    <t>Вредност
са ПДВ-ом</t>
  </si>
  <si>
    <t>УПУТСТВО ЗА ПОПУЊАВАЊЕ - Понуђач треба да попуни образац структуре цене попуњавањем само засенчених колона и то на следећи начин:</t>
  </si>
  <si>
    <t>Брашно тип 400 пак 1кг.</t>
  </si>
  <si>
    <t>Шећер ситан  пак 1кг.</t>
  </si>
  <si>
    <t>Маст свињска пак 1кг</t>
  </si>
  <si>
    <t>Јестиво сунцокретово уље пак. 1лит.</t>
  </si>
  <si>
    <t>Пиринач пак. 1кг.</t>
  </si>
  <si>
    <t>Коре за питу пак. 500гр.</t>
  </si>
  <si>
    <t>Додатак јелима пак. 1кг</t>
  </si>
  <si>
    <t>Мешана мармелада</t>
  </si>
  <si>
    <t>Шпагете 500 гр</t>
  </si>
  <si>
    <t>Фида 400 гр</t>
  </si>
  <si>
    <t>Макароне са јајима 400 гр.</t>
  </si>
  <si>
    <t>Кромпир пире у праху (у џаку)</t>
  </si>
  <si>
    <t>Кечап благи 1 лит.</t>
  </si>
  <si>
    <t>Пасирани парадајз 1лит.</t>
  </si>
  <si>
    <t>Презле 200гр.</t>
  </si>
  <si>
    <t>Пудинг (ванила-чокол.-воћни) 40гр.</t>
  </si>
  <si>
    <t>Печурке шампињони паковање 400гр.</t>
  </si>
  <si>
    <t>Маргарин стоне 250гр.</t>
  </si>
  <si>
    <t>Обланде за торте и колаче 200гр.</t>
  </si>
  <si>
    <t>Кекс млевени “Златни пек или одговарајући 300гр</t>
  </si>
  <si>
    <t>Сирће алкохолно 1лит.</t>
  </si>
  <si>
    <t>Гриз пшенични 400гр.</t>
  </si>
  <si>
    <t>Мед 25 гр.</t>
  </si>
  <si>
    <t>Лимонтус 10 гр.</t>
  </si>
  <si>
    <t>Палента-инстант 500гр.</t>
  </si>
  <si>
    <r>
      <t xml:space="preserve">Мешавина млечног и какао крема паковање </t>
    </r>
    <r>
      <rPr>
        <sz val="11"/>
        <color rgb="FF000000"/>
        <rFont val="Times New Roman"/>
        <family val="1"/>
      </rPr>
      <t>90гр</t>
    </r>
  </si>
  <si>
    <t>лит.</t>
  </si>
  <si>
    <t>ЗА ПАРТИЈУ БР. 7 - ОСТАЛИ ПРЕХРАМБЕНИ ПРОИЗВОДИ</t>
  </si>
  <si>
    <t>Мешавина млечног и какао крема  „Еурокрем“ или одговарајући 1кг.</t>
  </si>
  <si>
    <t>Млевени кекс са додацима витамина "Плазма" или одговарајући 300 гр.</t>
  </si>
  <si>
    <r>
      <t xml:space="preserve">• </t>
    </r>
    <r>
      <rPr>
        <b/>
        <sz val="10"/>
        <color theme="1"/>
        <rFont val="Calibri"/>
        <family val="2"/>
        <scheme val="minor"/>
      </rPr>
      <t>У колони 3  "Назив произвођача"</t>
    </r>
    <r>
      <rPr>
        <sz val="10"/>
        <color theme="1"/>
        <rFont val="Calibri"/>
        <family val="2"/>
        <scheme val="minor"/>
      </rPr>
      <t>,  уноси се назив произвођача за производ из реда који попуњавате;</t>
    </r>
  </si>
  <si>
    <r>
      <t xml:space="preserve">• У </t>
    </r>
    <r>
      <rPr>
        <b/>
        <sz val="10"/>
        <color theme="1"/>
        <rFont val="Calibri"/>
        <family val="2"/>
        <scheme val="minor"/>
      </rPr>
      <t>Колона 7  "Стопа ПДВ-а (%)"</t>
    </r>
    <r>
      <rPr>
        <sz val="10"/>
        <color theme="1"/>
        <rFont val="Calibri"/>
        <family val="2"/>
        <scheme val="minor"/>
      </rPr>
      <t>,  уноси се проценат - бројчану стопу ПДВ-а (само број), у зависности од стопе ПДВ-а који важи за тај  производ из реда који попуњавате;</t>
    </r>
  </si>
  <si>
    <t>Грашак смрзнути</t>
  </si>
  <si>
    <t>Царска мешавина 450гр. (смрзнута)</t>
  </si>
  <si>
    <t>Поврће за чорбу 450гр. (смрзнуто)</t>
  </si>
  <si>
    <t>Боранија смрзнута</t>
  </si>
  <si>
    <t>Говеђи супа у коцки 40гр</t>
  </si>
  <si>
    <t>Кокошји супа у коцки 40гр</t>
  </si>
  <si>
    <t>Бибер црни млевени 5 гр.</t>
  </si>
  <si>
    <t>Бибер црни у зрну 10 гр.</t>
  </si>
  <si>
    <t>Ловоров лист  12 гр.</t>
  </si>
  <si>
    <t>Оригано 12 гр.</t>
  </si>
  <si>
    <t>Шећер у праху 200 гр.</t>
  </si>
  <si>
    <t>Ванилин шећер 10 гр.</t>
  </si>
  <si>
    <t>Прашак за пециво 12 гр.</t>
  </si>
  <si>
    <t>Першун сушени сечени 7 гр.</t>
  </si>
  <si>
    <r>
      <t xml:space="preserve">• </t>
    </r>
    <r>
      <rPr>
        <b/>
        <sz val="10"/>
        <color theme="1"/>
        <rFont val="Calibri"/>
        <family val="2"/>
        <scheme val="minor"/>
      </rPr>
      <t>У Колона 6  "Цена без ПДВ-а"</t>
    </r>
    <r>
      <rPr>
        <sz val="10"/>
        <color theme="1"/>
        <rFont val="Calibri"/>
        <family val="2"/>
        <scheme val="minor"/>
      </rPr>
      <t>,  уноси се јединачна цена без ПДВ-а за добра из реда који попуњавате;</t>
    </r>
  </si>
  <si>
    <r>
      <rPr>
        <b/>
        <sz val="10"/>
        <color theme="1"/>
        <rFont val="Calibri"/>
        <family val="2"/>
        <scheme val="minor"/>
      </rPr>
      <t xml:space="preserve">Остале колоне: </t>
    </r>
    <r>
      <rPr>
        <sz val="10"/>
        <color theme="1"/>
        <rFont val="Calibri"/>
        <family val="2"/>
        <scheme val="minor"/>
      </rPr>
      <t>Колона 1 "Ред број" колона са редним бројевима добара по редовима;  Колона 2  је колона са унетим називима добара;  Колона 4 "Јед. мере" је колона са унетим јединицама мере за добра;  Колона 5 "Колич." јесте колона са унетим количинама добара;  Колона 8  јесу износи јединичних цена са са ПДВ-ом;  Колона 9 износ за укупну вредност без ПДВ-а за добро у реду;  Колона 10 јесте износ ПДВ-а за добра у реду;  Колона 11 јесте износ за укупну вредност са ПДВ-ом за производ из истог реда</t>
    </r>
  </si>
  <si>
    <t>потпис овлашћеног лица понуђача</t>
  </si>
  <si>
    <t>УКУПНА ВРЕДНОСТ ПОНУДЕ БЕЗ ПДВ-а  / ПДВ /
И УКУПНА ВРЕДНОСТ ПОНУДЕ СА ПДВ-ом</t>
  </si>
  <si>
    <t>Екстрат - природна арома лимуна 15мл</t>
  </si>
  <si>
    <t>Со јодирана паковање 1кг</t>
  </si>
  <si>
    <t>Сенф  1кг. (паковање у кантици)</t>
  </si>
  <si>
    <t>Бисквит / колач од 30гр. до 40гр.
(7 days или адекватни)</t>
  </si>
  <si>
    <r>
      <t xml:space="preserve">Блок табла </t>
    </r>
    <r>
      <rPr>
        <sz val="11"/>
        <color theme="1"/>
        <rFont val="Times New Roman"/>
        <family val="1"/>
      </rPr>
      <t>млечна какао</t>
    </r>
    <r>
      <rPr>
        <sz val="11"/>
        <color rgb="FF000000"/>
        <rFont val="Times New Roman"/>
        <family val="1"/>
      </rPr>
      <t xml:space="preserve"> 
чоколадица од 30гр. до 40гр.</t>
    </r>
  </si>
  <si>
    <t>Биљни чај Нане, 20 филтер кесице, паковање од 20г до 30г</t>
  </si>
  <si>
    <t>Биљни чај Камилица, 20 филтер кесице, паковање од 20г до 30г</t>
  </si>
  <si>
    <t>Воћни чај (шумско воћа, шипак или брусница),  20 филтер кесице, 
паковање од 40г до 50г</t>
  </si>
  <si>
    <t>Суви квасац 450гр.</t>
  </si>
  <si>
    <r>
      <t xml:space="preserve">Црвена слатка млевена зачинска 
паприка </t>
    </r>
    <r>
      <rPr>
        <sz val="11"/>
        <rFont val="Times New Roman"/>
        <family val="1"/>
      </rPr>
      <t>100гр</t>
    </r>
    <r>
      <rPr>
        <sz val="11"/>
        <color rgb="FFFF0000"/>
        <rFont val="Times New Roman"/>
        <family val="1"/>
      </rPr>
      <t>.</t>
    </r>
  </si>
  <si>
    <t>Поврће за ђувеч 450гр.(смрзнуто)</t>
  </si>
  <si>
    <t>Компот конзервиран пак. 4200-4300гр</t>
  </si>
  <si>
    <t>НАЗИВ, МЕСТО И ПОТПИС ПОНУЂАЧА</t>
  </si>
</sst>
</file>

<file path=xl/styles.xml><?xml version="1.0" encoding="utf-8"?>
<styleSheet xmlns="http://schemas.openxmlformats.org/spreadsheetml/2006/main">
  <numFmts count="1">
    <numFmt numFmtId="164" formatCode="dd/mm/yyyy/\ \г\о\д\и\н\е"/>
  </numFmts>
  <fonts count="18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.5"/>
      <color theme="1"/>
      <name val="Times New Roman"/>
      <family val="1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rgb="FF000000"/>
      <name val="Times New Roman"/>
      <family val="1"/>
    </font>
    <font>
      <sz val="11"/>
      <color theme="1"/>
      <name val="Times New Roman"/>
      <family val="1"/>
    </font>
    <font>
      <b/>
      <sz val="11.5"/>
      <color theme="1"/>
      <name val="Times New Roman"/>
      <family val="1"/>
    </font>
    <font>
      <b/>
      <sz val="8"/>
      <color theme="1"/>
      <name val="Times New Roman"/>
      <family val="1"/>
    </font>
    <font>
      <sz val="11"/>
      <color rgb="FF000000"/>
      <name val="Times New Roman"/>
      <family val="1"/>
    </font>
    <font>
      <sz val="11"/>
      <name val="Times New Roman"/>
      <family val="1"/>
    </font>
    <font>
      <sz val="11"/>
      <color rgb="FFFF000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F8F8F8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Alignment="1" applyProtection="1">
      <alignment vertical="center"/>
    </xf>
    <xf numFmtId="0" fontId="0" fillId="0" borderId="0" xfId="0" quotePrefix="1" applyAlignment="1" applyProtection="1">
      <alignment horizontal="left" vertical="center" wrapText="1"/>
    </xf>
    <xf numFmtId="0" fontId="0" fillId="0" borderId="0" xfId="0" applyAlignment="1" applyProtection="1">
      <alignment horizontal="left" vertical="center" wrapText="1"/>
    </xf>
    <xf numFmtId="0" fontId="2" fillId="4" borderId="1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0" fontId="0" fillId="0" borderId="0" xfId="0" applyAlignment="1" applyProtection="1">
      <alignment horizontal="center" vertical="center"/>
    </xf>
    <xf numFmtId="0" fontId="0" fillId="0" borderId="0" xfId="0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vertical="center" wrapText="1"/>
    </xf>
    <xf numFmtId="0" fontId="1" fillId="0" borderId="0" xfId="0" applyFont="1" applyFill="1" applyBorder="1" applyAlignment="1" applyProtection="1">
      <alignment vertical="center" wrapText="1"/>
    </xf>
    <xf numFmtId="0" fontId="1" fillId="0" borderId="7" xfId="0" applyFont="1" applyFill="1" applyBorder="1" applyAlignment="1" applyProtection="1">
      <alignment vertical="center" wrapText="1"/>
    </xf>
    <xf numFmtId="0" fontId="11" fillId="4" borderId="1" xfId="0" applyFont="1" applyFill="1" applyBorder="1" applyAlignment="1" applyProtection="1">
      <alignment horizontal="center" vertical="center" wrapText="1"/>
    </xf>
    <xf numFmtId="4" fontId="12" fillId="0" borderId="1" xfId="0" applyNumberFormat="1" applyFont="1" applyBorder="1" applyAlignment="1" applyProtection="1">
      <alignment horizontal="right" vertical="center" wrapText="1"/>
    </xf>
    <xf numFmtId="0" fontId="7" fillId="4" borderId="1" xfId="0" applyFont="1" applyFill="1" applyBorder="1" applyAlignment="1" applyProtection="1">
      <alignment horizontal="center" vertical="center" wrapText="1"/>
    </xf>
    <xf numFmtId="4" fontId="12" fillId="6" borderId="4" xfId="0" applyNumberFormat="1" applyFont="1" applyFill="1" applyBorder="1" applyAlignment="1" applyProtection="1">
      <alignment horizontal="right" vertical="center" wrapText="1"/>
      <protection locked="0"/>
    </xf>
    <xf numFmtId="0" fontId="12" fillId="0" borderId="2" xfId="0" applyFont="1" applyBorder="1" applyAlignment="1" applyProtection="1">
      <alignment horizontal="center" vertical="center" wrapText="1"/>
    </xf>
    <xf numFmtId="0" fontId="2" fillId="0" borderId="0" xfId="0" applyFont="1" applyFill="1" applyAlignment="1" applyProtection="1">
      <alignment vertical="center"/>
    </xf>
    <xf numFmtId="0" fontId="14" fillId="2" borderId="1" xfId="0" applyFont="1" applyFill="1" applyBorder="1" applyAlignment="1" applyProtection="1">
      <alignment horizontal="center" vertical="center" wrapText="1"/>
    </xf>
    <xf numFmtId="0" fontId="14" fillId="2" borderId="5" xfId="0" applyFont="1" applyFill="1" applyBorder="1" applyAlignment="1" applyProtection="1">
      <alignment horizontal="center" vertical="center" wrapText="1"/>
    </xf>
    <xf numFmtId="0" fontId="8" fillId="0" borderId="0" xfId="0" applyFont="1" applyAlignment="1" applyProtection="1">
      <alignment vertical="center"/>
    </xf>
    <xf numFmtId="0" fontId="1" fillId="5" borderId="3" xfId="0" applyFont="1" applyFill="1" applyBorder="1" applyAlignment="1" applyProtection="1">
      <alignment vertical="center" wrapText="1"/>
    </xf>
    <xf numFmtId="0" fontId="7" fillId="5" borderId="3" xfId="0" applyFont="1" applyFill="1" applyBorder="1" applyAlignment="1" applyProtection="1">
      <alignment horizontal="center" vertical="center" wrapText="1"/>
    </xf>
    <xf numFmtId="0" fontId="7" fillId="5" borderId="4" xfId="0" applyFont="1" applyFill="1" applyBorder="1" applyAlignment="1" applyProtection="1">
      <alignment horizontal="center" vertical="center" wrapText="1"/>
    </xf>
    <xf numFmtId="0" fontId="7" fillId="5" borderId="1" xfId="0" applyFont="1" applyFill="1" applyBorder="1" applyAlignment="1" applyProtection="1">
      <alignment horizontal="center" vertical="center" wrapText="1"/>
    </xf>
    <xf numFmtId="4" fontId="13" fillId="0" borderId="1" xfId="0" applyNumberFormat="1" applyFont="1" applyFill="1" applyBorder="1" applyAlignment="1" applyProtection="1">
      <alignment horizontal="right" vertical="center" wrapText="1"/>
    </xf>
    <xf numFmtId="9" fontId="12" fillId="6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5" borderId="8" xfId="0" applyFont="1" applyFill="1" applyBorder="1" applyAlignment="1" applyProtection="1">
      <alignment horizontal="center" vertical="center" wrapText="1"/>
    </xf>
    <xf numFmtId="10" fontId="12" fillId="6" borderId="1" xfId="0" applyNumberFormat="1" applyFont="1" applyFill="1" applyBorder="1" applyAlignment="1" applyProtection="1">
      <alignment horizontal="right" vertical="center" wrapText="1"/>
      <protection locked="0"/>
    </xf>
    <xf numFmtId="0" fontId="12" fillId="0" borderId="1" xfId="0" applyFont="1" applyBorder="1" applyAlignment="1" applyProtection="1">
      <alignment vertical="center" wrapText="1"/>
    </xf>
    <xf numFmtId="0" fontId="12" fillId="0" borderId="1" xfId="0" applyFont="1" applyBorder="1" applyAlignment="1" applyProtection="1">
      <alignment horizontal="center" vertical="center" wrapText="1"/>
    </xf>
    <xf numFmtId="0" fontId="15" fillId="0" borderId="1" xfId="0" applyFont="1" applyBorder="1" applyAlignment="1" applyProtection="1">
      <alignment horizontal="center" vertical="center" wrapText="1"/>
    </xf>
    <xf numFmtId="0" fontId="15" fillId="0" borderId="1" xfId="0" applyFont="1" applyBorder="1" applyAlignment="1" applyProtection="1">
      <alignment vertical="center" wrapText="1"/>
    </xf>
    <xf numFmtId="0" fontId="2" fillId="0" borderId="0" xfId="0" applyFont="1" applyAlignment="1" applyProtection="1">
      <alignment horizontal="center" vertical="center"/>
    </xf>
    <xf numFmtId="0" fontId="15" fillId="0" borderId="5" xfId="0" applyFont="1" applyBorder="1" applyAlignment="1" applyProtection="1">
      <alignment vertical="center" wrapText="1"/>
    </xf>
    <xf numFmtId="0" fontId="16" fillId="0" borderId="1" xfId="0" applyFont="1" applyBorder="1" applyAlignment="1">
      <alignment vertical="center" wrapText="1"/>
    </xf>
    <xf numFmtId="0" fontId="15" fillId="0" borderId="2" xfId="0" applyFont="1" applyBorder="1" applyAlignment="1" applyProtection="1">
      <alignment horizontal="center" vertical="center" wrapText="1"/>
    </xf>
    <xf numFmtId="0" fontId="0" fillId="0" borderId="0" xfId="0" applyFill="1" applyAlignment="1" applyProtection="1">
      <alignment vertical="center"/>
    </xf>
    <xf numFmtId="164" fontId="2" fillId="0" borderId="0" xfId="0" applyNumberFormat="1" applyFont="1" applyFill="1" applyAlignment="1" applyProtection="1">
      <alignment vertical="center"/>
    </xf>
    <xf numFmtId="164" fontId="2" fillId="3" borderId="8" xfId="0" quotePrefix="1" applyNumberFormat="1" applyFont="1" applyFill="1" applyBorder="1" applyAlignment="1" applyProtection="1">
      <alignment vertical="center"/>
      <protection locked="0"/>
    </xf>
    <xf numFmtId="0" fontId="0" fillId="0" borderId="0" xfId="0" applyFont="1" applyFill="1" applyAlignment="1" applyProtection="1">
      <alignment vertical="center" wrapText="1"/>
    </xf>
    <xf numFmtId="0" fontId="15" fillId="0" borderId="1" xfId="0" applyFont="1" applyFill="1" applyBorder="1" applyAlignment="1" applyProtection="1">
      <alignment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0" fillId="0" borderId="0" xfId="0" applyFont="1" applyFill="1" applyAlignment="1" applyProtection="1">
      <alignment horizontal="center" vertical="center" wrapText="1"/>
    </xf>
    <xf numFmtId="0" fontId="0" fillId="3" borderId="8" xfId="0" applyFont="1" applyFill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left" vertical="center" wrapText="1"/>
    </xf>
    <xf numFmtId="0" fontId="4" fillId="0" borderId="0" xfId="0" quotePrefix="1" applyFont="1" applyAlignment="1" applyProtection="1">
      <alignment horizontal="left" vertical="center" wrapText="1"/>
    </xf>
    <xf numFmtId="0" fontId="5" fillId="0" borderId="0" xfId="0" quotePrefix="1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center" vertical="center" wrapText="1"/>
    </xf>
    <xf numFmtId="0" fontId="6" fillId="0" borderId="0" xfId="0" applyFont="1" applyAlignment="1" applyProtection="1">
      <alignment horizontal="center" vertical="center" wrapText="1"/>
    </xf>
    <xf numFmtId="0" fontId="1" fillId="3" borderId="2" xfId="0" applyFont="1" applyFill="1" applyBorder="1" applyAlignment="1" applyProtection="1">
      <alignment horizontal="center" vertical="center" wrapText="1"/>
    </xf>
    <xf numFmtId="0" fontId="1" fillId="3" borderId="3" xfId="0" applyFont="1" applyFill="1" applyBorder="1" applyAlignment="1" applyProtection="1">
      <alignment horizontal="center" vertical="center" wrapText="1"/>
    </xf>
    <xf numFmtId="0" fontId="1" fillId="3" borderId="4" xfId="0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 wrapText="1"/>
    </xf>
  </cellXfs>
  <cellStyles count="1">
    <cellStyle name="Normal" xfId="0" builtinId="0"/>
  </cellStyles>
  <dxfs count="1">
    <dxf>
      <font>
        <color theme="0"/>
      </font>
    </dxf>
  </dxfs>
  <tableStyles count="0" defaultTableStyle="TableStyleMedium9" defaultPivotStyle="PivotStyleLight16"/>
  <colors>
    <mruColors>
      <color rgb="FFF8F8F8"/>
      <color rgb="FFF5F5F5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4"/>
  <sheetViews>
    <sheetView tabSelected="1" view="pageBreakPreview" zoomScaleNormal="100" zoomScaleSheetLayoutView="100" workbookViewId="0">
      <selection activeCell="A5" sqref="A5"/>
    </sheetView>
  </sheetViews>
  <sheetFormatPr defaultRowHeight="15"/>
  <cols>
    <col min="1" max="1" width="5.140625" style="1" customWidth="1"/>
    <col min="2" max="2" width="36.7109375" style="1" customWidth="1"/>
    <col min="3" max="3" width="16.28515625" style="1" customWidth="1"/>
    <col min="4" max="4" width="7.28515625" style="1" customWidth="1"/>
    <col min="5" max="5" width="8" style="1" customWidth="1"/>
    <col min="6" max="6" width="9.5703125" style="1" customWidth="1"/>
    <col min="7" max="7" width="9.28515625" style="7" customWidth="1"/>
    <col min="8" max="8" width="9.5703125" style="1" customWidth="1"/>
    <col min="9" max="11" width="13.28515625" style="1" customWidth="1"/>
    <col min="12" max="16384" width="9.140625" style="1"/>
  </cols>
  <sheetData>
    <row r="1" spans="1:11" ht="8.25" customHeight="1"/>
    <row r="2" spans="1:11" ht="18.75">
      <c r="A2" s="46" t="s">
        <v>1</v>
      </c>
      <c r="B2" s="46"/>
      <c r="C2" s="46"/>
      <c r="D2" s="46"/>
      <c r="E2" s="46"/>
      <c r="F2" s="46"/>
      <c r="G2" s="46"/>
      <c r="H2" s="46"/>
      <c r="I2" s="46"/>
      <c r="J2" s="46"/>
      <c r="K2" s="46"/>
    </row>
    <row r="3" spans="1:11">
      <c r="A3" s="50" t="s">
        <v>48</v>
      </c>
      <c r="B3" s="51"/>
      <c r="C3" s="51"/>
      <c r="D3" s="51"/>
      <c r="E3" s="51"/>
      <c r="F3" s="51"/>
      <c r="G3" s="51"/>
      <c r="H3" s="51"/>
      <c r="I3" s="51"/>
      <c r="J3" s="51"/>
      <c r="K3" s="51"/>
    </row>
    <row r="4" spans="1:11" ht="10.5" customHeight="1">
      <c r="A4" s="2"/>
      <c r="B4" s="3"/>
      <c r="C4" s="3"/>
      <c r="D4" s="3"/>
      <c r="E4" s="3"/>
      <c r="F4" s="3"/>
      <c r="G4" s="8"/>
      <c r="H4" s="3"/>
      <c r="I4" s="3"/>
      <c r="J4" s="3"/>
      <c r="K4" s="3"/>
    </row>
    <row r="5" spans="1:11" ht="36" customHeight="1">
      <c r="A5" s="4" t="s">
        <v>14</v>
      </c>
      <c r="B5" s="4" t="s">
        <v>17</v>
      </c>
      <c r="C5" s="12" t="s">
        <v>3</v>
      </c>
      <c r="D5" s="12" t="s">
        <v>15</v>
      </c>
      <c r="E5" s="12" t="s">
        <v>8</v>
      </c>
      <c r="F5" s="4" t="s">
        <v>4</v>
      </c>
      <c r="G5" s="14" t="s">
        <v>2</v>
      </c>
      <c r="H5" s="4" t="s">
        <v>5</v>
      </c>
      <c r="I5" s="4" t="s">
        <v>18</v>
      </c>
      <c r="J5" s="4" t="s">
        <v>12</v>
      </c>
      <c r="K5" s="4" t="s">
        <v>19</v>
      </c>
    </row>
    <row r="6" spans="1:11" s="20" customFormat="1">
      <c r="A6" s="18">
        <v>1</v>
      </c>
      <c r="B6" s="19">
        <v>2</v>
      </c>
      <c r="C6" s="19">
        <v>3</v>
      </c>
      <c r="D6" s="19">
        <v>4</v>
      </c>
      <c r="E6" s="19">
        <v>5</v>
      </c>
      <c r="F6" s="18">
        <v>6</v>
      </c>
      <c r="G6" s="18">
        <v>7</v>
      </c>
      <c r="H6" s="18">
        <v>8</v>
      </c>
      <c r="I6" s="18" t="s">
        <v>6</v>
      </c>
      <c r="J6" s="18">
        <v>10</v>
      </c>
      <c r="K6" s="18" t="s">
        <v>16</v>
      </c>
    </row>
    <row r="7" spans="1:11" ht="17.100000000000001" customHeight="1">
      <c r="A7" s="16">
        <v>1</v>
      </c>
      <c r="B7" s="29" t="s">
        <v>21</v>
      </c>
      <c r="C7" s="26"/>
      <c r="D7" s="30" t="s">
        <v>11</v>
      </c>
      <c r="E7" s="42">
        <v>300</v>
      </c>
      <c r="F7" s="15"/>
      <c r="G7" s="28"/>
      <c r="H7" s="13">
        <f>F7+(F7*G7)</f>
        <v>0</v>
      </c>
      <c r="I7" s="13">
        <f>E7*F7</f>
        <v>0</v>
      </c>
      <c r="J7" s="13">
        <f>I7*G7</f>
        <v>0</v>
      </c>
      <c r="K7" s="13">
        <f>I7+J7</f>
        <v>0</v>
      </c>
    </row>
    <row r="8" spans="1:11" ht="17.100000000000001" customHeight="1">
      <c r="A8" s="16">
        <v>2</v>
      </c>
      <c r="B8" s="29" t="s">
        <v>22</v>
      </c>
      <c r="C8" s="26"/>
      <c r="D8" s="30" t="s">
        <v>11</v>
      </c>
      <c r="E8" s="42">
        <v>300</v>
      </c>
      <c r="F8" s="15"/>
      <c r="G8" s="28"/>
      <c r="H8" s="13">
        <f t="shared" ref="H8:H60" si="0">F8+(F8*G8)</f>
        <v>0</v>
      </c>
      <c r="I8" s="13">
        <f t="shared" ref="I8:I60" si="1">E8*F8</f>
        <v>0</v>
      </c>
      <c r="J8" s="13">
        <f t="shared" ref="J8:J60" si="2">I8*G8</f>
        <v>0</v>
      </c>
      <c r="K8" s="13">
        <f t="shared" ref="K8:K60" si="3">I8+J8</f>
        <v>0</v>
      </c>
    </row>
    <row r="9" spans="1:11" ht="17.100000000000001" customHeight="1">
      <c r="A9" s="16">
        <v>3</v>
      </c>
      <c r="B9" s="29" t="s">
        <v>23</v>
      </c>
      <c r="C9" s="26"/>
      <c r="D9" s="30" t="s">
        <v>11</v>
      </c>
      <c r="E9" s="42">
        <v>40</v>
      </c>
      <c r="F9" s="15"/>
      <c r="G9" s="28"/>
      <c r="H9" s="13">
        <f t="shared" si="0"/>
        <v>0</v>
      </c>
      <c r="I9" s="13">
        <f t="shared" si="1"/>
        <v>0</v>
      </c>
      <c r="J9" s="13">
        <f t="shared" si="2"/>
        <v>0</v>
      </c>
      <c r="K9" s="13">
        <f t="shared" si="3"/>
        <v>0</v>
      </c>
    </row>
    <row r="10" spans="1:11" ht="17.100000000000001" customHeight="1">
      <c r="A10" s="16">
        <v>4</v>
      </c>
      <c r="B10" s="32" t="s">
        <v>24</v>
      </c>
      <c r="C10" s="26"/>
      <c r="D10" s="30" t="s">
        <v>47</v>
      </c>
      <c r="E10" s="42">
        <v>520</v>
      </c>
      <c r="F10" s="15"/>
      <c r="G10" s="28"/>
      <c r="H10" s="13">
        <f t="shared" si="0"/>
        <v>0</v>
      </c>
      <c r="I10" s="13">
        <f t="shared" si="1"/>
        <v>0</v>
      </c>
      <c r="J10" s="13">
        <f t="shared" si="2"/>
        <v>0</v>
      </c>
      <c r="K10" s="13">
        <f t="shared" si="3"/>
        <v>0</v>
      </c>
    </row>
    <row r="11" spans="1:11" ht="17.100000000000001" customHeight="1">
      <c r="A11" s="16">
        <v>5</v>
      </c>
      <c r="B11" s="32" t="s">
        <v>25</v>
      </c>
      <c r="C11" s="26"/>
      <c r="D11" s="30" t="s">
        <v>11</v>
      </c>
      <c r="E11" s="42">
        <v>130</v>
      </c>
      <c r="F11" s="15"/>
      <c r="G11" s="28"/>
      <c r="H11" s="13">
        <f t="shared" si="0"/>
        <v>0</v>
      </c>
      <c r="I11" s="13">
        <f t="shared" si="1"/>
        <v>0</v>
      </c>
      <c r="J11" s="13">
        <f t="shared" si="2"/>
        <v>0</v>
      </c>
      <c r="K11" s="13">
        <f t="shared" si="3"/>
        <v>0</v>
      </c>
    </row>
    <row r="12" spans="1:11" ht="17.100000000000001" customHeight="1">
      <c r="A12" s="16">
        <v>6</v>
      </c>
      <c r="B12" s="32" t="s">
        <v>53</v>
      </c>
      <c r="C12" s="26"/>
      <c r="D12" s="30" t="s">
        <v>11</v>
      </c>
      <c r="E12" s="42">
        <v>140</v>
      </c>
      <c r="F12" s="15"/>
      <c r="G12" s="28"/>
      <c r="H12" s="13">
        <f t="shared" si="0"/>
        <v>0</v>
      </c>
      <c r="I12" s="13">
        <f t="shared" si="1"/>
        <v>0</v>
      </c>
      <c r="J12" s="13">
        <f t="shared" si="2"/>
        <v>0</v>
      </c>
      <c r="K12" s="13">
        <f t="shared" si="3"/>
        <v>0</v>
      </c>
    </row>
    <row r="13" spans="1:11" ht="17.100000000000001" customHeight="1">
      <c r="A13" s="16">
        <v>7</v>
      </c>
      <c r="B13" s="32" t="s">
        <v>56</v>
      </c>
      <c r="C13" s="26"/>
      <c r="D13" s="30" t="s">
        <v>11</v>
      </c>
      <c r="E13" s="42">
        <v>120</v>
      </c>
      <c r="F13" s="15"/>
      <c r="G13" s="28"/>
      <c r="H13" s="13">
        <f t="shared" si="0"/>
        <v>0</v>
      </c>
      <c r="I13" s="13">
        <f t="shared" si="1"/>
        <v>0</v>
      </c>
      <c r="J13" s="13">
        <f t="shared" si="2"/>
        <v>0</v>
      </c>
      <c r="K13" s="13">
        <f t="shared" si="3"/>
        <v>0</v>
      </c>
    </row>
    <row r="14" spans="1:11" ht="17.100000000000001" customHeight="1">
      <c r="A14" s="16">
        <v>8</v>
      </c>
      <c r="B14" s="32" t="s">
        <v>26</v>
      </c>
      <c r="C14" s="26"/>
      <c r="D14" s="30" t="s">
        <v>11</v>
      </c>
      <c r="E14" s="42">
        <v>80</v>
      </c>
      <c r="F14" s="15"/>
      <c r="G14" s="28"/>
      <c r="H14" s="13">
        <f t="shared" si="0"/>
        <v>0</v>
      </c>
      <c r="I14" s="13">
        <f t="shared" si="1"/>
        <v>0</v>
      </c>
      <c r="J14" s="13">
        <f t="shared" si="2"/>
        <v>0</v>
      </c>
      <c r="K14" s="13">
        <f t="shared" si="3"/>
        <v>0</v>
      </c>
    </row>
    <row r="15" spans="1:11" ht="17.100000000000001" customHeight="1">
      <c r="A15" s="16">
        <v>9</v>
      </c>
      <c r="B15" s="32" t="s">
        <v>72</v>
      </c>
      <c r="C15" s="26"/>
      <c r="D15" s="30" t="s">
        <v>11</v>
      </c>
      <c r="E15" s="42">
        <v>90</v>
      </c>
      <c r="F15" s="15"/>
      <c r="G15" s="28"/>
      <c r="H15" s="13">
        <f t="shared" si="0"/>
        <v>0</v>
      </c>
      <c r="I15" s="13">
        <f t="shared" si="1"/>
        <v>0</v>
      </c>
      <c r="J15" s="13">
        <f t="shared" si="2"/>
        <v>0</v>
      </c>
      <c r="K15" s="13">
        <f t="shared" si="3"/>
        <v>0</v>
      </c>
    </row>
    <row r="16" spans="1:11" ht="17.100000000000001" customHeight="1">
      <c r="A16" s="16">
        <v>10</v>
      </c>
      <c r="B16" s="32" t="s">
        <v>27</v>
      </c>
      <c r="C16" s="26"/>
      <c r="D16" s="30" t="s">
        <v>11</v>
      </c>
      <c r="E16" s="42">
        <v>60</v>
      </c>
      <c r="F16" s="15"/>
      <c r="G16" s="28"/>
      <c r="H16" s="13">
        <f t="shared" si="0"/>
        <v>0</v>
      </c>
      <c r="I16" s="13">
        <f t="shared" si="1"/>
        <v>0</v>
      </c>
      <c r="J16" s="13">
        <f t="shared" si="2"/>
        <v>0</v>
      </c>
      <c r="K16" s="13">
        <f t="shared" si="3"/>
        <v>0</v>
      </c>
    </row>
    <row r="17" spans="1:11" ht="30">
      <c r="A17" s="16">
        <v>11</v>
      </c>
      <c r="B17" s="29" t="s">
        <v>46</v>
      </c>
      <c r="C17" s="26"/>
      <c r="D17" s="30" t="s">
        <v>7</v>
      </c>
      <c r="E17" s="42">
        <v>1300</v>
      </c>
      <c r="F17" s="15"/>
      <c r="G17" s="28"/>
      <c r="H17" s="13">
        <f t="shared" si="0"/>
        <v>0</v>
      </c>
      <c r="I17" s="13">
        <f t="shared" si="1"/>
        <v>0</v>
      </c>
      <c r="J17" s="13">
        <f t="shared" si="2"/>
        <v>0</v>
      </c>
      <c r="K17" s="13">
        <f t="shared" si="3"/>
        <v>0</v>
      </c>
    </row>
    <row r="18" spans="1:11" ht="17.100000000000001" customHeight="1">
      <c r="A18" s="16">
        <v>12</v>
      </c>
      <c r="B18" s="32" t="s">
        <v>28</v>
      </c>
      <c r="C18" s="26"/>
      <c r="D18" s="30" t="s">
        <v>11</v>
      </c>
      <c r="E18" s="42">
        <v>100</v>
      </c>
      <c r="F18" s="15"/>
      <c r="G18" s="28"/>
      <c r="H18" s="13">
        <f t="shared" si="0"/>
        <v>0</v>
      </c>
      <c r="I18" s="13">
        <f t="shared" si="1"/>
        <v>0</v>
      </c>
      <c r="J18" s="13">
        <f t="shared" si="2"/>
        <v>0</v>
      </c>
      <c r="K18" s="13">
        <f t="shared" si="3"/>
        <v>0</v>
      </c>
    </row>
    <row r="19" spans="1:11" ht="17.100000000000001" customHeight="1">
      <c r="A19" s="16">
        <v>13</v>
      </c>
      <c r="B19" s="32" t="s">
        <v>29</v>
      </c>
      <c r="C19" s="26"/>
      <c r="D19" s="30" t="s">
        <v>7</v>
      </c>
      <c r="E19" s="42">
        <v>100</v>
      </c>
      <c r="F19" s="15"/>
      <c r="G19" s="28"/>
      <c r="H19" s="13">
        <f t="shared" si="0"/>
        <v>0</v>
      </c>
      <c r="I19" s="13">
        <f t="shared" si="1"/>
        <v>0</v>
      </c>
      <c r="J19" s="13">
        <f t="shared" si="2"/>
        <v>0</v>
      </c>
      <c r="K19" s="13">
        <f t="shared" si="3"/>
        <v>0</v>
      </c>
    </row>
    <row r="20" spans="1:11" ht="17.100000000000001" customHeight="1">
      <c r="A20" s="16">
        <v>14</v>
      </c>
      <c r="B20" s="32" t="s">
        <v>30</v>
      </c>
      <c r="C20" s="26"/>
      <c r="D20" s="30" t="s">
        <v>7</v>
      </c>
      <c r="E20" s="42">
        <v>70</v>
      </c>
      <c r="F20" s="15"/>
      <c r="G20" s="28"/>
      <c r="H20" s="13">
        <f t="shared" si="0"/>
        <v>0</v>
      </c>
      <c r="I20" s="13">
        <f t="shared" si="1"/>
        <v>0</v>
      </c>
      <c r="J20" s="13">
        <f t="shared" si="2"/>
        <v>0</v>
      </c>
      <c r="K20" s="13">
        <f t="shared" si="3"/>
        <v>0</v>
      </c>
    </row>
    <row r="21" spans="1:11" ht="17.100000000000001" customHeight="1">
      <c r="A21" s="16">
        <v>15</v>
      </c>
      <c r="B21" s="32" t="s">
        <v>31</v>
      </c>
      <c r="C21" s="26"/>
      <c r="D21" s="30" t="s">
        <v>7</v>
      </c>
      <c r="E21" s="42">
        <v>200</v>
      </c>
      <c r="F21" s="15"/>
      <c r="G21" s="28"/>
      <c r="H21" s="13">
        <f t="shared" si="0"/>
        <v>0</v>
      </c>
      <c r="I21" s="13">
        <f t="shared" si="1"/>
        <v>0</v>
      </c>
      <c r="J21" s="13">
        <f t="shared" si="2"/>
        <v>0</v>
      </c>
      <c r="K21" s="13">
        <f t="shared" si="3"/>
        <v>0</v>
      </c>
    </row>
    <row r="22" spans="1:11" ht="17.100000000000001" customHeight="1">
      <c r="A22" s="16">
        <v>16</v>
      </c>
      <c r="B22" s="32" t="s">
        <v>32</v>
      </c>
      <c r="C22" s="26"/>
      <c r="D22" s="30" t="s">
        <v>11</v>
      </c>
      <c r="E22" s="42">
        <v>25</v>
      </c>
      <c r="F22" s="15"/>
      <c r="G22" s="28"/>
      <c r="H22" s="13">
        <f t="shared" si="0"/>
        <v>0</v>
      </c>
      <c r="I22" s="13">
        <f t="shared" si="1"/>
        <v>0</v>
      </c>
      <c r="J22" s="13">
        <f t="shared" si="2"/>
        <v>0</v>
      </c>
      <c r="K22" s="13">
        <f t="shared" si="3"/>
        <v>0</v>
      </c>
    </row>
    <row r="23" spans="1:11" ht="30">
      <c r="A23" s="16">
        <v>17</v>
      </c>
      <c r="B23" s="32" t="s">
        <v>75</v>
      </c>
      <c r="C23" s="26"/>
      <c r="D23" s="30" t="s">
        <v>7</v>
      </c>
      <c r="E23" s="42">
        <v>1200</v>
      </c>
      <c r="F23" s="15"/>
      <c r="G23" s="28"/>
      <c r="H23" s="13">
        <f t="shared" si="0"/>
        <v>0</v>
      </c>
      <c r="I23" s="13">
        <f t="shared" si="1"/>
        <v>0</v>
      </c>
      <c r="J23" s="13">
        <f t="shared" si="2"/>
        <v>0</v>
      </c>
      <c r="K23" s="13">
        <f t="shared" si="3"/>
        <v>0</v>
      </c>
    </row>
    <row r="24" spans="1:11" ht="30">
      <c r="A24" s="16">
        <v>18</v>
      </c>
      <c r="B24" s="32" t="s">
        <v>74</v>
      </c>
      <c r="C24" s="26"/>
      <c r="D24" s="30" t="s">
        <v>7</v>
      </c>
      <c r="E24" s="42">
        <v>1200</v>
      </c>
      <c r="F24" s="15"/>
      <c r="G24" s="28"/>
      <c r="H24" s="13">
        <f t="shared" si="0"/>
        <v>0</v>
      </c>
      <c r="I24" s="13">
        <f t="shared" si="1"/>
        <v>0</v>
      </c>
      <c r="J24" s="13">
        <f t="shared" si="2"/>
        <v>0</v>
      </c>
      <c r="K24" s="13">
        <f t="shared" si="3"/>
        <v>0</v>
      </c>
    </row>
    <row r="25" spans="1:11" ht="17.100000000000001" customHeight="1">
      <c r="A25" s="16">
        <v>19</v>
      </c>
      <c r="B25" s="32" t="s">
        <v>33</v>
      </c>
      <c r="C25" s="26"/>
      <c r="D25" s="30" t="s">
        <v>7</v>
      </c>
      <c r="E25" s="42">
        <v>120</v>
      </c>
      <c r="F25" s="15"/>
      <c r="G25" s="28"/>
      <c r="H25" s="13">
        <f t="shared" si="0"/>
        <v>0</v>
      </c>
      <c r="I25" s="13">
        <f t="shared" si="1"/>
        <v>0</v>
      </c>
      <c r="J25" s="13">
        <f t="shared" si="2"/>
        <v>0</v>
      </c>
      <c r="K25" s="13">
        <f t="shared" si="3"/>
        <v>0</v>
      </c>
    </row>
    <row r="26" spans="1:11" ht="17.100000000000001" customHeight="1">
      <c r="A26" s="16">
        <v>20</v>
      </c>
      <c r="B26" s="32" t="s">
        <v>34</v>
      </c>
      <c r="C26" s="26"/>
      <c r="D26" s="30" t="s">
        <v>7</v>
      </c>
      <c r="E26" s="42">
        <v>90</v>
      </c>
      <c r="F26" s="15"/>
      <c r="G26" s="28"/>
      <c r="H26" s="13">
        <f t="shared" si="0"/>
        <v>0</v>
      </c>
      <c r="I26" s="13">
        <f t="shared" si="1"/>
        <v>0</v>
      </c>
      <c r="J26" s="13">
        <f t="shared" si="2"/>
        <v>0</v>
      </c>
      <c r="K26" s="13">
        <f t="shared" si="3"/>
        <v>0</v>
      </c>
    </row>
    <row r="27" spans="1:11" ht="17.100000000000001" customHeight="1">
      <c r="A27" s="16">
        <v>21</v>
      </c>
      <c r="B27" s="32" t="s">
        <v>54</v>
      </c>
      <c r="C27" s="26"/>
      <c r="D27" s="31" t="s">
        <v>7</v>
      </c>
      <c r="E27" s="42">
        <v>150</v>
      </c>
      <c r="F27" s="15"/>
      <c r="G27" s="28"/>
      <c r="H27" s="13">
        <f t="shared" si="0"/>
        <v>0</v>
      </c>
      <c r="I27" s="13">
        <f t="shared" si="1"/>
        <v>0</v>
      </c>
      <c r="J27" s="13">
        <f t="shared" si="2"/>
        <v>0</v>
      </c>
      <c r="K27" s="13">
        <f t="shared" si="3"/>
        <v>0</v>
      </c>
    </row>
    <row r="28" spans="1:11">
      <c r="A28" s="16">
        <v>22</v>
      </c>
      <c r="B28" s="32" t="s">
        <v>81</v>
      </c>
      <c r="C28" s="26"/>
      <c r="D28" s="31" t="s">
        <v>7</v>
      </c>
      <c r="E28" s="42">
        <v>50</v>
      </c>
      <c r="F28" s="15"/>
      <c r="G28" s="28"/>
      <c r="H28" s="13">
        <f t="shared" si="0"/>
        <v>0</v>
      </c>
      <c r="I28" s="13">
        <f t="shared" si="1"/>
        <v>0</v>
      </c>
      <c r="J28" s="13">
        <f t="shared" si="2"/>
        <v>0</v>
      </c>
      <c r="K28" s="13">
        <f t="shared" si="3"/>
        <v>0</v>
      </c>
    </row>
    <row r="29" spans="1:11" ht="17.100000000000001" customHeight="1">
      <c r="A29" s="16">
        <v>23</v>
      </c>
      <c r="B29" s="32" t="s">
        <v>55</v>
      </c>
      <c r="C29" s="26"/>
      <c r="D29" s="31" t="s">
        <v>7</v>
      </c>
      <c r="E29" s="42">
        <v>70</v>
      </c>
      <c r="F29" s="15"/>
      <c r="G29" s="28"/>
      <c r="H29" s="13">
        <f t="shared" si="0"/>
        <v>0</v>
      </c>
      <c r="I29" s="13">
        <f t="shared" si="1"/>
        <v>0</v>
      </c>
      <c r="J29" s="13">
        <f t="shared" si="2"/>
        <v>0</v>
      </c>
      <c r="K29" s="13">
        <f t="shared" si="3"/>
        <v>0</v>
      </c>
    </row>
    <row r="30" spans="1:11" ht="17.100000000000001" customHeight="1">
      <c r="A30" s="16">
        <v>24</v>
      </c>
      <c r="B30" s="32" t="s">
        <v>35</v>
      </c>
      <c r="C30" s="26"/>
      <c r="D30" s="31" t="s">
        <v>7</v>
      </c>
      <c r="E30" s="42">
        <v>320</v>
      </c>
      <c r="F30" s="15"/>
      <c r="G30" s="28"/>
      <c r="H30" s="13">
        <f t="shared" si="0"/>
        <v>0</v>
      </c>
      <c r="I30" s="13">
        <f t="shared" si="1"/>
        <v>0</v>
      </c>
      <c r="J30" s="13">
        <f t="shared" si="2"/>
        <v>0</v>
      </c>
      <c r="K30" s="13">
        <f t="shared" si="3"/>
        <v>0</v>
      </c>
    </row>
    <row r="31" spans="1:11" ht="17.100000000000001" customHeight="1">
      <c r="A31" s="16">
        <v>25</v>
      </c>
      <c r="B31" s="32" t="s">
        <v>36</v>
      </c>
      <c r="C31" s="26"/>
      <c r="D31" s="31" t="s">
        <v>7</v>
      </c>
      <c r="E31" s="42">
        <v>300</v>
      </c>
      <c r="F31" s="15"/>
      <c r="G31" s="28"/>
      <c r="H31" s="13">
        <f t="shared" si="0"/>
        <v>0</v>
      </c>
      <c r="I31" s="13">
        <f t="shared" si="1"/>
        <v>0</v>
      </c>
      <c r="J31" s="13">
        <f t="shared" si="2"/>
        <v>0</v>
      </c>
      <c r="K31" s="13">
        <f t="shared" si="3"/>
        <v>0</v>
      </c>
    </row>
    <row r="32" spans="1:11" ht="17.100000000000001" customHeight="1">
      <c r="A32" s="16">
        <v>26</v>
      </c>
      <c r="B32" s="32" t="s">
        <v>37</v>
      </c>
      <c r="C32" s="26"/>
      <c r="D32" s="31" t="s">
        <v>7</v>
      </c>
      <c r="E32" s="42">
        <v>220</v>
      </c>
      <c r="F32" s="15"/>
      <c r="G32" s="28"/>
      <c r="H32" s="13">
        <f t="shared" si="0"/>
        <v>0</v>
      </c>
      <c r="I32" s="13">
        <f t="shared" si="1"/>
        <v>0</v>
      </c>
      <c r="J32" s="13">
        <f t="shared" si="2"/>
        <v>0</v>
      </c>
      <c r="K32" s="13">
        <f t="shared" si="3"/>
        <v>0</v>
      </c>
    </row>
    <row r="33" spans="1:11" ht="17.100000000000001" customHeight="1">
      <c r="A33" s="16">
        <v>27</v>
      </c>
      <c r="B33" s="32" t="s">
        <v>38</v>
      </c>
      <c r="C33" s="26"/>
      <c r="D33" s="31" t="s">
        <v>7</v>
      </c>
      <c r="E33" s="42">
        <v>60</v>
      </c>
      <c r="F33" s="15"/>
      <c r="G33" s="28"/>
      <c r="H33" s="13">
        <f t="shared" si="0"/>
        <v>0</v>
      </c>
      <c r="I33" s="13">
        <f t="shared" si="1"/>
        <v>0</v>
      </c>
      <c r="J33" s="13">
        <f t="shared" si="2"/>
        <v>0</v>
      </c>
      <c r="K33" s="13">
        <f t="shared" si="3"/>
        <v>0</v>
      </c>
    </row>
    <row r="34" spans="1:11" ht="30">
      <c r="A34" s="16">
        <v>28</v>
      </c>
      <c r="B34" s="41" t="s">
        <v>80</v>
      </c>
      <c r="C34" s="26"/>
      <c r="D34" s="31" t="s">
        <v>7</v>
      </c>
      <c r="E34" s="42">
        <v>60</v>
      </c>
      <c r="F34" s="15"/>
      <c r="G34" s="28"/>
      <c r="H34" s="13">
        <f t="shared" si="0"/>
        <v>0</v>
      </c>
      <c r="I34" s="13">
        <f t="shared" si="1"/>
        <v>0</v>
      </c>
      <c r="J34" s="13">
        <f t="shared" si="2"/>
        <v>0</v>
      </c>
      <c r="K34" s="13">
        <f t="shared" si="3"/>
        <v>0</v>
      </c>
    </row>
    <row r="35" spans="1:11" ht="18" customHeight="1">
      <c r="A35" s="16">
        <v>29</v>
      </c>
      <c r="B35" s="32" t="s">
        <v>39</v>
      </c>
      <c r="C35" s="26"/>
      <c r="D35" s="31" t="s">
        <v>7</v>
      </c>
      <c r="E35" s="42">
        <v>40</v>
      </c>
      <c r="F35" s="15"/>
      <c r="G35" s="28"/>
      <c r="H35" s="13">
        <f t="shared" si="0"/>
        <v>0</v>
      </c>
      <c r="I35" s="13">
        <f t="shared" si="1"/>
        <v>0</v>
      </c>
      <c r="J35" s="13">
        <f t="shared" si="2"/>
        <v>0</v>
      </c>
      <c r="K35" s="13">
        <f t="shared" si="3"/>
        <v>0</v>
      </c>
    </row>
    <row r="36" spans="1:11" ht="30">
      <c r="A36" s="16">
        <v>30</v>
      </c>
      <c r="B36" s="32" t="s">
        <v>40</v>
      </c>
      <c r="C36" s="26"/>
      <c r="D36" s="31" t="s">
        <v>7</v>
      </c>
      <c r="E36" s="42">
        <v>55</v>
      </c>
      <c r="F36" s="15"/>
      <c r="G36" s="28"/>
      <c r="H36" s="13">
        <f t="shared" si="0"/>
        <v>0</v>
      </c>
      <c r="I36" s="13">
        <f t="shared" si="1"/>
        <v>0</v>
      </c>
      <c r="J36" s="13">
        <f t="shared" si="2"/>
        <v>0</v>
      </c>
      <c r="K36" s="13">
        <f t="shared" si="3"/>
        <v>0</v>
      </c>
    </row>
    <row r="37" spans="1:11" ht="17.100000000000001" customHeight="1">
      <c r="A37" s="16">
        <v>31</v>
      </c>
      <c r="B37" s="32" t="s">
        <v>41</v>
      </c>
      <c r="C37" s="26"/>
      <c r="D37" s="31" t="s">
        <v>7</v>
      </c>
      <c r="E37" s="42">
        <v>50</v>
      </c>
      <c r="F37" s="15"/>
      <c r="G37" s="28"/>
      <c r="H37" s="13">
        <f t="shared" si="0"/>
        <v>0</v>
      </c>
      <c r="I37" s="13">
        <f t="shared" si="1"/>
        <v>0</v>
      </c>
      <c r="J37" s="13">
        <f t="shared" si="2"/>
        <v>0</v>
      </c>
      <c r="K37" s="13">
        <f t="shared" si="3"/>
        <v>0</v>
      </c>
    </row>
    <row r="38" spans="1:11" ht="30">
      <c r="A38" s="16">
        <v>32</v>
      </c>
      <c r="B38" s="32" t="s">
        <v>76</v>
      </c>
      <c r="C38" s="26"/>
      <c r="D38" s="31" t="s">
        <v>7</v>
      </c>
      <c r="E38" s="42">
        <v>40</v>
      </c>
      <c r="F38" s="15"/>
      <c r="G38" s="28"/>
      <c r="H38" s="13">
        <f t="shared" si="0"/>
        <v>0</v>
      </c>
      <c r="I38" s="13">
        <f t="shared" si="1"/>
        <v>0</v>
      </c>
      <c r="J38" s="13">
        <f t="shared" si="2"/>
        <v>0</v>
      </c>
      <c r="K38" s="13">
        <f t="shared" si="3"/>
        <v>0</v>
      </c>
    </row>
    <row r="39" spans="1:11" ht="30">
      <c r="A39" s="16">
        <v>33</v>
      </c>
      <c r="B39" s="32" t="s">
        <v>77</v>
      </c>
      <c r="C39" s="26"/>
      <c r="D39" s="31" t="s">
        <v>7</v>
      </c>
      <c r="E39" s="42">
        <v>40</v>
      </c>
      <c r="F39" s="15"/>
      <c r="G39" s="28"/>
      <c r="H39" s="13"/>
      <c r="I39" s="13">
        <f t="shared" si="1"/>
        <v>0</v>
      </c>
      <c r="J39" s="13">
        <f t="shared" si="2"/>
        <v>0</v>
      </c>
      <c r="K39" s="13">
        <f t="shared" si="3"/>
        <v>0</v>
      </c>
    </row>
    <row r="40" spans="1:11" ht="45">
      <c r="A40" s="16">
        <v>34</v>
      </c>
      <c r="B40" s="32" t="s">
        <v>78</v>
      </c>
      <c r="C40" s="26"/>
      <c r="D40" s="31" t="s">
        <v>7</v>
      </c>
      <c r="E40" s="42">
        <v>40</v>
      </c>
      <c r="F40" s="15"/>
      <c r="G40" s="28"/>
      <c r="H40" s="13">
        <f t="shared" si="0"/>
        <v>0</v>
      </c>
      <c r="I40" s="13">
        <f t="shared" si="1"/>
        <v>0</v>
      </c>
      <c r="J40" s="13">
        <f t="shared" si="2"/>
        <v>0</v>
      </c>
      <c r="K40" s="13">
        <f t="shared" si="3"/>
        <v>0</v>
      </c>
    </row>
    <row r="41" spans="1:11" ht="17.100000000000001" customHeight="1">
      <c r="A41" s="16">
        <v>35</v>
      </c>
      <c r="B41" s="32" t="s">
        <v>42</v>
      </c>
      <c r="C41" s="26"/>
      <c r="D41" s="31" t="s">
        <v>7</v>
      </c>
      <c r="E41" s="42">
        <v>100</v>
      </c>
      <c r="F41" s="15"/>
      <c r="G41" s="28"/>
      <c r="H41" s="13">
        <f t="shared" si="0"/>
        <v>0</v>
      </c>
      <c r="I41" s="13">
        <f t="shared" si="1"/>
        <v>0</v>
      </c>
      <c r="J41" s="13">
        <f t="shared" si="2"/>
        <v>0</v>
      </c>
      <c r="K41" s="13">
        <f t="shared" si="3"/>
        <v>0</v>
      </c>
    </row>
    <row r="42" spans="1:11" ht="17.100000000000001" customHeight="1">
      <c r="A42" s="16">
        <v>36</v>
      </c>
      <c r="B42" s="32" t="s">
        <v>79</v>
      </c>
      <c r="C42" s="26"/>
      <c r="D42" s="31" t="s">
        <v>7</v>
      </c>
      <c r="E42" s="42">
        <v>10</v>
      </c>
      <c r="F42" s="15"/>
      <c r="G42" s="28"/>
      <c r="H42" s="13">
        <f t="shared" si="0"/>
        <v>0</v>
      </c>
      <c r="I42" s="13">
        <f t="shared" si="1"/>
        <v>0</v>
      </c>
      <c r="J42" s="13">
        <f t="shared" si="2"/>
        <v>0</v>
      </c>
      <c r="K42" s="13">
        <f t="shared" si="3"/>
        <v>0</v>
      </c>
    </row>
    <row r="43" spans="1:11" ht="17.100000000000001" customHeight="1">
      <c r="A43" s="16">
        <v>37</v>
      </c>
      <c r="B43" s="32" t="s">
        <v>43</v>
      </c>
      <c r="C43" s="26"/>
      <c r="D43" s="31" t="s">
        <v>7</v>
      </c>
      <c r="E43" s="42">
        <v>500</v>
      </c>
      <c r="F43" s="15"/>
      <c r="G43" s="28"/>
      <c r="H43" s="13">
        <f t="shared" si="0"/>
        <v>0</v>
      </c>
      <c r="I43" s="13">
        <f t="shared" si="1"/>
        <v>0</v>
      </c>
      <c r="J43" s="13">
        <f t="shared" si="2"/>
        <v>0</v>
      </c>
      <c r="K43" s="13">
        <f t="shared" si="3"/>
        <v>0</v>
      </c>
    </row>
    <row r="44" spans="1:11" ht="17.100000000000001" customHeight="1">
      <c r="A44" s="16">
        <v>38</v>
      </c>
      <c r="B44" s="32" t="s">
        <v>44</v>
      </c>
      <c r="C44" s="26"/>
      <c r="D44" s="31" t="s">
        <v>7</v>
      </c>
      <c r="E44" s="42">
        <v>1000</v>
      </c>
      <c r="F44" s="15"/>
      <c r="G44" s="28"/>
      <c r="H44" s="13">
        <f t="shared" si="0"/>
        <v>0</v>
      </c>
      <c r="I44" s="13">
        <f t="shared" si="1"/>
        <v>0</v>
      </c>
      <c r="J44" s="13">
        <f t="shared" si="2"/>
        <v>0</v>
      </c>
      <c r="K44" s="13">
        <f t="shared" si="3"/>
        <v>0</v>
      </c>
    </row>
    <row r="45" spans="1:11" ht="17.100000000000001" customHeight="1">
      <c r="A45" s="16">
        <v>39</v>
      </c>
      <c r="B45" s="32" t="s">
        <v>71</v>
      </c>
      <c r="C45" s="26"/>
      <c r="D45" s="31" t="s">
        <v>7</v>
      </c>
      <c r="E45" s="42">
        <v>350</v>
      </c>
      <c r="F45" s="15"/>
      <c r="G45" s="28"/>
      <c r="H45" s="13">
        <f t="shared" si="0"/>
        <v>0</v>
      </c>
      <c r="I45" s="13">
        <f t="shared" si="1"/>
        <v>0</v>
      </c>
      <c r="J45" s="13">
        <f t="shared" si="2"/>
        <v>0</v>
      </c>
      <c r="K45" s="13">
        <f t="shared" si="3"/>
        <v>0</v>
      </c>
    </row>
    <row r="46" spans="1:11" ht="17.100000000000001" customHeight="1">
      <c r="A46" s="16">
        <v>40</v>
      </c>
      <c r="B46" s="32" t="s">
        <v>45</v>
      </c>
      <c r="C46" s="26"/>
      <c r="D46" s="31" t="s">
        <v>7</v>
      </c>
      <c r="E46" s="42">
        <v>100</v>
      </c>
      <c r="F46" s="15"/>
      <c r="G46" s="28"/>
      <c r="H46" s="13">
        <f t="shared" si="0"/>
        <v>0</v>
      </c>
      <c r="I46" s="13">
        <f t="shared" si="1"/>
        <v>0</v>
      </c>
      <c r="J46" s="13">
        <f t="shared" si="2"/>
        <v>0</v>
      </c>
      <c r="K46" s="13">
        <f t="shared" si="3"/>
        <v>0</v>
      </c>
    </row>
    <row r="47" spans="1:11" ht="30">
      <c r="A47" s="16">
        <v>41</v>
      </c>
      <c r="B47" s="32" t="s">
        <v>49</v>
      </c>
      <c r="C47" s="26"/>
      <c r="D47" s="31" t="s">
        <v>7</v>
      </c>
      <c r="E47" s="42">
        <v>30</v>
      </c>
      <c r="F47" s="15"/>
      <c r="G47" s="28"/>
      <c r="H47" s="13">
        <f t="shared" si="0"/>
        <v>0</v>
      </c>
      <c r="I47" s="13">
        <f t="shared" si="1"/>
        <v>0</v>
      </c>
      <c r="J47" s="13">
        <f t="shared" si="2"/>
        <v>0</v>
      </c>
      <c r="K47" s="13">
        <f t="shared" si="3"/>
        <v>0</v>
      </c>
    </row>
    <row r="48" spans="1:11" ht="30">
      <c r="A48" s="16">
        <v>42</v>
      </c>
      <c r="B48" s="34" t="s">
        <v>50</v>
      </c>
      <c r="C48" s="26"/>
      <c r="D48" s="31" t="s">
        <v>7</v>
      </c>
      <c r="E48" s="42">
        <v>30</v>
      </c>
      <c r="F48" s="15"/>
      <c r="G48" s="28"/>
      <c r="H48" s="13">
        <f t="shared" si="0"/>
        <v>0</v>
      </c>
      <c r="I48" s="13">
        <f t="shared" si="1"/>
        <v>0</v>
      </c>
      <c r="J48" s="13">
        <f t="shared" si="2"/>
        <v>0</v>
      </c>
      <c r="K48" s="13">
        <f t="shared" si="3"/>
        <v>0</v>
      </c>
    </row>
    <row r="49" spans="1:11">
      <c r="A49" s="16">
        <v>43</v>
      </c>
      <c r="B49" s="34" t="s">
        <v>82</v>
      </c>
      <c r="C49" s="26"/>
      <c r="D49" s="31" t="s">
        <v>7</v>
      </c>
      <c r="E49" s="42">
        <v>50</v>
      </c>
      <c r="F49" s="15"/>
      <c r="G49" s="28"/>
      <c r="H49" s="13">
        <f t="shared" si="0"/>
        <v>0</v>
      </c>
      <c r="I49" s="13">
        <f t="shared" si="1"/>
        <v>0</v>
      </c>
      <c r="J49" s="13">
        <f t="shared" si="2"/>
        <v>0</v>
      </c>
      <c r="K49" s="13">
        <f t="shared" si="3"/>
        <v>0</v>
      </c>
    </row>
    <row r="50" spans="1:11" ht="17.100000000000001" customHeight="1">
      <c r="A50" s="16">
        <v>44</v>
      </c>
      <c r="B50" s="35" t="s">
        <v>73</v>
      </c>
      <c r="C50" s="26"/>
      <c r="D50" s="36" t="s">
        <v>7</v>
      </c>
      <c r="E50" s="42">
        <v>15</v>
      </c>
      <c r="F50" s="15"/>
      <c r="G50" s="28"/>
      <c r="H50" s="13">
        <f t="shared" si="0"/>
        <v>0</v>
      </c>
      <c r="I50" s="13">
        <f t="shared" si="1"/>
        <v>0</v>
      </c>
      <c r="J50" s="13">
        <f t="shared" si="2"/>
        <v>0</v>
      </c>
      <c r="K50" s="13">
        <f t="shared" si="3"/>
        <v>0</v>
      </c>
    </row>
    <row r="51" spans="1:11" ht="17.100000000000001" customHeight="1">
      <c r="A51" s="16">
        <v>45</v>
      </c>
      <c r="B51" s="35" t="s">
        <v>57</v>
      </c>
      <c r="C51" s="26"/>
      <c r="D51" s="36" t="s">
        <v>7</v>
      </c>
      <c r="E51" s="42">
        <v>25</v>
      </c>
      <c r="F51" s="15"/>
      <c r="G51" s="28"/>
      <c r="H51" s="13">
        <f t="shared" si="0"/>
        <v>0</v>
      </c>
      <c r="I51" s="13">
        <f t="shared" si="1"/>
        <v>0</v>
      </c>
      <c r="J51" s="13">
        <f t="shared" si="2"/>
        <v>0</v>
      </c>
      <c r="K51" s="13">
        <f t="shared" si="3"/>
        <v>0</v>
      </c>
    </row>
    <row r="52" spans="1:11" ht="17.100000000000001" customHeight="1">
      <c r="A52" s="16">
        <v>46</v>
      </c>
      <c r="B52" s="35" t="s">
        <v>58</v>
      </c>
      <c r="C52" s="26"/>
      <c r="D52" s="36" t="s">
        <v>7</v>
      </c>
      <c r="E52" s="42">
        <v>25</v>
      </c>
      <c r="F52" s="15"/>
      <c r="G52" s="28"/>
      <c r="H52" s="13">
        <f t="shared" si="0"/>
        <v>0</v>
      </c>
      <c r="I52" s="13">
        <f t="shared" si="1"/>
        <v>0</v>
      </c>
      <c r="J52" s="13">
        <f t="shared" si="2"/>
        <v>0</v>
      </c>
      <c r="K52" s="13">
        <f t="shared" si="3"/>
        <v>0</v>
      </c>
    </row>
    <row r="53" spans="1:11" ht="17.100000000000001" customHeight="1">
      <c r="A53" s="16">
        <v>47</v>
      </c>
      <c r="B53" s="35" t="s">
        <v>59</v>
      </c>
      <c r="C53" s="26"/>
      <c r="D53" s="36" t="s">
        <v>7</v>
      </c>
      <c r="E53" s="42">
        <v>200</v>
      </c>
      <c r="F53" s="15"/>
      <c r="G53" s="28"/>
      <c r="H53" s="13">
        <f t="shared" si="0"/>
        <v>0</v>
      </c>
      <c r="I53" s="13">
        <f t="shared" si="1"/>
        <v>0</v>
      </c>
      <c r="J53" s="13">
        <f t="shared" si="2"/>
        <v>0</v>
      </c>
      <c r="K53" s="13">
        <f t="shared" si="3"/>
        <v>0</v>
      </c>
    </row>
    <row r="54" spans="1:11" ht="17.100000000000001" customHeight="1">
      <c r="A54" s="16">
        <v>48</v>
      </c>
      <c r="B54" s="35" t="s">
        <v>60</v>
      </c>
      <c r="C54" s="26"/>
      <c r="D54" s="36" t="s">
        <v>7</v>
      </c>
      <c r="E54" s="42">
        <v>100</v>
      </c>
      <c r="F54" s="15"/>
      <c r="G54" s="28"/>
      <c r="H54" s="13">
        <f t="shared" si="0"/>
        <v>0</v>
      </c>
      <c r="I54" s="13">
        <f t="shared" si="1"/>
        <v>0</v>
      </c>
      <c r="J54" s="13">
        <f t="shared" si="2"/>
        <v>0</v>
      </c>
      <c r="K54" s="13">
        <f t="shared" si="3"/>
        <v>0</v>
      </c>
    </row>
    <row r="55" spans="1:11" ht="17.100000000000001" customHeight="1">
      <c r="A55" s="16">
        <v>49</v>
      </c>
      <c r="B55" s="35" t="s">
        <v>61</v>
      </c>
      <c r="C55" s="26"/>
      <c r="D55" s="36" t="s">
        <v>7</v>
      </c>
      <c r="E55" s="42">
        <v>50</v>
      </c>
      <c r="F55" s="15"/>
      <c r="G55" s="28"/>
      <c r="H55" s="13">
        <f t="shared" si="0"/>
        <v>0</v>
      </c>
      <c r="I55" s="13">
        <f t="shared" si="1"/>
        <v>0</v>
      </c>
      <c r="J55" s="13">
        <f t="shared" si="2"/>
        <v>0</v>
      </c>
      <c r="K55" s="13">
        <f t="shared" si="3"/>
        <v>0</v>
      </c>
    </row>
    <row r="56" spans="1:11" ht="17.100000000000001" customHeight="1">
      <c r="A56" s="16">
        <v>50</v>
      </c>
      <c r="B56" s="35" t="s">
        <v>62</v>
      </c>
      <c r="C56" s="26"/>
      <c r="D56" s="36" t="s">
        <v>7</v>
      </c>
      <c r="E56" s="42">
        <v>80</v>
      </c>
      <c r="F56" s="15"/>
      <c r="G56" s="28"/>
      <c r="H56" s="13">
        <f t="shared" si="0"/>
        <v>0</v>
      </c>
      <c r="I56" s="13">
        <f t="shared" si="1"/>
        <v>0</v>
      </c>
      <c r="J56" s="13">
        <f t="shared" si="2"/>
        <v>0</v>
      </c>
      <c r="K56" s="13">
        <f t="shared" si="3"/>
        <v>0</v>
      </c>
    </row>
    <row r="57" spans="1:11" ht="17.100000000000001" customHeight="1">
      <c r="A57" s="16">
        <v>51</v>
      </c>
      <c r="B57" s="35" t="s">
        <v>63</v>
      </c>
      <c r="C57" s="26"/>
      <c r="D57" s="36" t="s">
        <v>7</v>
      </c>
      <c r="E57" s="42">
        <v>10</v>
      </c>
      <c r="F57" s="15"/>
      <c r="G57" s="28"/>
      <c r="H57" s="13">
        <f t="shared" si="0"/>
        <v>0</v>
      </c>
      <c r="I57" s="13">
        <f t="shared" si="1"/>
        <v>0</v>
      </c>
      <c r="J57" s="13">
        <f t="shared" si="2"/>
        <v>0</v>
      </c>
      <c r="K57" s="13">
        <f t="shared" si="3"/>
        <v>0</v>
      </c>
    </row>
    <row r="58" spans="1:11" ht="17.100000000000001" customHeight="1">
      <c r="A58" s="16">
        <v>52</v>
      </c>
      <c r="B58" s="35" t="s">
        <v>64</v>
      </c>
      <c r="C58" s="26"/>
      <c r="D58" s="36" t="s">
        <v>7</v>
      </c>
      <c r="E58" s="42">
        <v>150</v>
      </c>
      <c r="F58" s="15"/>
      <c r="G58" s="28"/>
      <c r="H58" s="13">
        <f t="shared" si="0"/>
        <v>0</v>
      </c>
      <c r="I58" s="13">
        <f t="shared" si="1"/>
        <v>0</v>
      </c>
      <c r="J58" s="13">
        <f t="shared" si="2"/>
        <v>0</v>
      </c>
      <c r="K58" s="13">
        <f t="shared" si="3"/>
        <v>0</v>
      </c>
    </row>
    <row r="59" spans="1:11" ht="17.100000000000001" customHeight="1">
      <c r="A59" s="16">
        <v>53</v>
      </c>
      <c r="B59" s="35" t="s">
        <v>65</v>
      </c>
      <c r="C59" s="26"/>
      <c r="D59" s="36" t="s">
        <v>7</v>
      </c>
      <c r="E59" s="42">
        <v>100</v>
      </c>
      <c r="F59" s="15"/>
      <c r="G59" s="28"/>
      <c r="H59" s="13">
        <f t="shared" si="0"/>
        <v>0</v>
      </c>
      <c r="I59" s="13">
        <f t="shared" si="1"/>
        <v>0</v>
      </c>
      <c r="J59" s="13">
        <f t="shared" si="2"/>
        <v>0</v>
      </c>
      <c r="K59" s="13">
        <f t="shared" si="3"/>
        <v>0</v>
      </c>
    </row>
    <row r="60" spans="1:11" ht="17.100000000000001" customHeight="1">
      <c r="A60" s="16">
        <v>54</v>
      </c>
      <c r="B60" s="35" t="s">
        <v>66</v>
      </c>
      <c r="C60" s="26"/>
      <c r="D60" s="36" t="s">
        <v>7</v>
      </c>
      <c r="E60" s="42">
        <v>30</v>
      </c>
      <c r="F60" s="15"/>
      <c r="G60" s="28"/>
      <c r="H60" s="13">
        <f t="shared" si="0"/>
        <v>0</v>
      </c>
      <c r="I60" s="13">
        <f t="shared" si="1"/>
        <v>0</v>
      </c>
      <c r="J60" s="13">
        <f t="shared" si="2"/>
        <v>0</v>
      </c>
      <c r="K60" s="13">
        <f t="shared" si="3"/>
        <v>0</v>
      </c>
    </row>
    <row r="61" spans="1:11" ht="42.75" customHeight="1">
      <c r="A61" s="9"/>
      <c r="B61" s="11"/>
      <c r="C61" s="21"/>
      <c r="D61" s="27"/>
      <c r="E61" s="27"/>
      <c r="F61" s="22"/>
      <c r="G61" s="22"/>
      <c r="H61" s="23"/>
      <c r="I61" s="24" t="s">
        <v>9</v>
      </c>
      <c r="J61" s="24" t="s">
        <v>13</v>
      </c>
      <c r="K61" s="24" t="s">
        <v>10</v>
      </c>
    </row>
    <row r="62" spans="1:11" ht="33.950000000000003" customHeight="1">
      <c r="A62" s="10"/>
      <c r="B62" s="11"/>
      <c r="C62" s="52" t="s">
        <v>70</v>
      </c>
      <c r="D62" s="53"/>
      <c r="E62" s="53"/>
      <c r="F62" s="53"/>
      <c r="G62" s="53"/>
      <c r="H62" s="54"/>
      <c r="I62" s="25">
        <f>SUM(I7:I60)</f>
        <v>0</v>
      </c>
      <c r="J62" s="25">
        <f>SUM(J7:J60)</f>
        <v>0</v>
      </c>
      <c r="K62" s="25">
        <f>SUM(K7:K60)</f>
        <v>0</v>
      </c>
    </row>
    <row r="63" spans="1:11" ht="18" customHeight="1">
      <c r="A63" s="2"/>
      <c r="B63" s="3"/>
      <c r="C63" s="3"/>
      <c r="D63" s="3"/>
      <c r="E63" s="3"/>
      <c r="F63" s="3"/>
      <c r="G63" s="8"/>
      <c r="H63" s="3"/>
      <c r="I63" s="3"/>
      <c r="J63" s="3"/>
      <c r="K63" s="3"/>
    </row>
    <row r="64" spans="1:11" ht="15" customHeight="1">
      <c r="A64" s="49" t="s">
        <v>20</v>
      </c>
      <c r="B64" s="49"/>
      <c r="C64" s="49"/>
      <c r="D64" s="49"/>
      <c r="E64" s="49"/>
      <c r="F64" s="49"/>
      <c r="G64" s="49"/>
      <c r="H64" s="49"/>
      <c r="I64" s="49"/>
      <c r="J64" s="49"/>
      <c r="K64" s="49"/>
    </row>
    <row r="65" spans="1:11" ht="15" customHeight="1">
      <c r="A65" s="47" t="s">
        <v>51</v>
      </c>
      <c r="B65" s="48"/>
      <c r="C65" s="48"/>
      <c r="D65" s="48"/>
      <c r="E65" s="48"/>
      <c r="F65" s="48"/>
      <c r="G65" s="48"/>
      <c r="H65" s="48"/>
      <c r="I65" s="48"/>
      <c r="J65" s="48"/>
      <c r="K65" s="48"/>
    </row>
    <row r="66" spans="1:11" ht="15" customHeight="1">
      <c r="A66" s="47" t="s">
        <v>67</v>
      </c>
      <c r="B66" s="47"/>
      <c r="C66" s="47"/>
      <c r="D66" s="47"/>
      <c r="E66" s="47"/>
      <c r="F66" s="47"/>
      <c r="G66" s="47"/>
      <c r="H66" s="47"/>
      <c r="I66" s="47"/>
      <c r="J66" s="47"/>
      <c r="K66" s="47"/>
    </row>
    <row r="67" spans="1:11" ht="15" customHeight="1">
      <c r="A67" s="47" t="s">
        <v>52</v>
      </c>
      <c r="B67" s="48"/>
      <c r="C67" s="48"/>
      <c r="D67" s="48"/>
      <c r="E67" s="48"/>
      <c r="F67" s="48"/>
      <c r="G67" s="48"/>
      <c r="H67" s="48"/>
      <c r="I67" s="48"/>
      <c r="J67" s="48"/>
      <c r="K67" s="48"/>
    </row>
    <row r="68" spans="1:11" ht="44.1" customHeight="1">
      <c r="A68" s="47" t="s">
        <v>68</v>
      </c>
      <c r="B68" s="48"/>
      <c r="C68" s="48"/>
      <c r="D68" s="48"/>
      <c r="E68" s="48"/>
      <c r="F68" s="48"/>
      <c r="G68" s="48"/>
      <c r="H68" s="48"/>
      <c r="I68" s="48"/>
      <c r="J68" s="48"/>
      <c r="K68" s="48"/>
    </row>
    <row r="69" spans="1:11" ht="18" customHeight="1">
      <c r="A69" s="5"/>
      <c r="B69" s="5"/>
      <c r="C69" s="5"/>
      <c r="D69" s="5"/>
      <c r="E69" s="5"/>
      <c r="F69" s="5"/>
      <c r="G69" s="8"/>
      <c r="H69" s="5"/>
      <c r="I69" s="5"/>
      <c r="J69" s="5"/>
      <c r="K69" s="5"/>
    </row>
    <row r="70" spans="1:11" ht="15" customHeight="1">
      <c r="B70" s="33" t="s">
        <v>0</v>
      </c>
      <c r="C70" s="6"/>
      <c r="D70" s="6"/>
      <c r="E70" s="6"/>
      <c r="F70" s="37"/>
      <c r="G70" s="55" t="s">
        <v>83</v>
      </c>
      <c r="H70" s="55"/>
      <c r="I70" s="55"/>
      <c r="J70" s="55"/>
      <c r="K70" s="55"/>
    </row>
    <row r="71" spans="1:11" ht="18" customHeight="1">
      <c r="A71" s="38"/>
      <c r="B71" s="39"/>
      <c r="C71" s="17"/>
      <c r="D71" s="17"/>
      <c r="E71" s="17"/>
      <c r="F71" s="40"/>
      <c r="G71" s="44"/>
      <c r="H71" s="44"/>
      <c r="I71" s="44"/>
      <c r="J71" s="44"/>
      <c r="K71" s="44"/>
    </row>
    <row r="72" spans="1:11" ht="11.1" customHeight="1">
      <c r="G72" s="43"/>
      <c r="H72" s="43"/>
      <c r="I72" s="43"/>
      <c r="J72" s="43"/>
      <c r="K72" s="43"/>
    </row>
    <row r="73" spans="1:11" ht="18" customHeight="1">
      <c r="G73" s="44"/>
      <c r="H73" s="44"/>
      <c r="I73" s="44"/>
      <c r="J73" s="44"/>
      <c r="K73" s="44"/>
    </row>
    <row r="74" spans="1:11" ht="14.1" customHeight="1">
      <c r="G74" s="45" t="s">
        <v>69</v>
      </c>
      <c r="H74" s="45"/>
      <c r="I74" s="45"/>
      <c r="J74" s="45"/>
      <c r="K74" s="45"/>
    </row>
  </sheetData>
  <sheetProtection password="9B99" sheet="1" objects="1" scenarios="1"/>
  <mergeCells count="13">
    <mergeCell ref="G72:K72"/>
    <mergeCell ref="G73:K73"/>
    <mergeCell ref="G74:K74"/>
    <mergeCell ref="A2:K2"/>
    <mergeCell ref="A65:K65"/>
    <mergeCell ref="A67:K67"/>
    <mergeCell ref="A68:K68"/>
    <mergeCell ref="A64:K64"/>
    <mergeCell ref="A3:K3"/>
    <mergeCell ref="C62:H62"/>
    <mergeCell ref="A66:K66"/>
    <mergeCell ref="G70:K70"/>
    <mergeCell ref="G71:K71"/>
  </mergeCells>
  <conditionalFormatting sqref="I62:K62 H7:K60">
    <cfRule type="cellIs" dxfId="0" priority="2" operator="equal">
      <formula>0</formula>
    </cfRule>
  </conditionalFormatting>
  <pageMargins left="0.27559055118110237" right="0.27559055118110237" top="0.78740157480314965" bottom="0.55118110236220474" header="0.31496062992125984" footer="0.31496062992125984"/>
  <pageSetup paperSize="9" orientation="landscape" horizontalDpi="300" verticalDpi="300" r:id="rId1"/>
  <headerFooter>
    <oddHeader>&amp;C&amp;"Times New Roman,Regular"Поступак јавне набавке добара бр. 3/2022 - Дел.бр. 231 од 24.02.2022. године
Опис предмета набавке : набавка намирница и прехрамбених производа</oddHeader>
    <oddFooter>&amp;CСредња школа “Свети Трифун“ са домом ученика - Александровац&amp;R&amp;P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Sv.Trifun</dc:creator>
  <cp:lastModifiedBy>Zaja</cp:lastModifiedBy>
  <cp:lastPrinted>2022-02-07T00:20:38Z</cp:lastPrinted>
  <dcterms:created xsi:type="dcterms:W3CDTF">2020-10-28T12:50:21Z</dcterms:created>
  <dcterms:modified xsi:type="dcterms:W3CDTF">2022-02-24T12:54:41Z</dcterms:modified>
</cp:coreProperties>
</file>